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<sst xmlns="http://schemas.openxmlformats.org/spreadsheetml/2006/main" count="44" uniqueCount="43">
  <si>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</si>
  <si>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</si>
  <si>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</si>
  <si>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</si>
  <si>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</si>
  <si>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</si>
  <si>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</si>
  <si>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</si>
  <si>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</si>
  <si>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</si>
  <si>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</si>
  <si>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</si>
  <si>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</si>
  <si>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</si>
  <si>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</si>
  <si>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</si>
  <si>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</si>
  <si>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</si>
  <si>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</si>
  <si>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</si>
  <si>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</si>
  <si>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</si>
  <si>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</si>
  <si>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</si>
  <si>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</si>
  <si>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</si>
  <si>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</si>
  <si>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</si>
  <si>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</si>
  <si>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</si>
  <si>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</si>
  <si>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</si>
  <si>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</si>
  <si>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</si>
  <si>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</si>
  <si>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</si>
  <si>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</si>
  <si>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</si>
  <si>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</si>
  <si>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</si>
  <si>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Жирновская, 19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</si>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</sst>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9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1545757.35</v>
      </c>
      <c r="F10" s="13">
        <f t="shared" ref="F10:G10" si="0">SUM(F11:F15)</f>
        <v>1278924.1299999999</v>
      </c>
      <c r="G10" s="13">
        <f t="shared" si="0"/>
        <v>376812.66</v>
      </c>
    </row>
    <row r="11" spans="1:8" ht="16.5" customHeight="1" x14ac:dyDescent="0.25">
      <c r="A11" s="42" t="s">
        <v>28</v>
      </c>
      <c r="B11" s="43"/>
      <c r="C11" s="43"/>
      <c r="D11" s="44"/>
      <c r="E11" s="5">
        <v>972158.82</v>
      </c>
      <c r="F11" s="5">
        <v>813322.33</v>
      </c>
      <c r="G11" s="11">
        <v>225384.08</v>
      </c>
    </row>
    <row r="12" spans="1:8" ht="16.5" customHeight="1" x14ac:dyDescent="0.25">
      <c r="A12" s="42" t="s">
        <v>27</v>
      </c>
      <c r="B12" s="43"/>
      <c r="C12" s="43"/>
      <c r="D12" s="44"/>
      <c r="E12" s="5"/>
      <c r="F12" s="5"/>
      <c r="G12" s="11"/>
    </row>
    <row r="13" spans="1:8" ht="16.5" customHeight="1" x14ac:dyDescent="0.25">
      <c r="A13" s="42" t="s">
        <v>26</v>
      </c>
      <c r="B13" s="43"/>
      <c r="C13" s="43"/>
      <c r="D13" s="44"/>
      <c r="E13" s="5">
        <v>189284.13</v>
      </c>
      <c r="F13" s="5">
        <v>152851.34</v>
      </c>
      <c r="G13" s="11">
        <v>38160.910000000003</v>
      </c>
    </row>
    <row r="14" spans="1:8" ht="16.5" customHeight="1" x14ac:dyDescent="0.25">
      <c r="A14" s="42" t="s">
        <v>25</v>
      </c>
      <c r="B14" s="43"/>
      <c r="C14" s="43"/>
      <c r="D14" s="44"/>
      <c r="E14" s="5">
        <v>384314.4</v>
      </c>
      <c r="F14" s="5">
        <v>312482.48</v>
      </c>
      <c r="G14" s="11">
        <v>110168.43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267.98</v>
      </c>
      <c r="G15" s="11">
        <v>3099.24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800829.96</v>
      </c>
      <c r="F16" s="12">
        <f t="shared" ref="F16:G16" si="1">SUM(F17:F23)</f>
        <v>714542.77999999991</v>
      </c>
      <c r="G16" s="12">
        <f t="shared" si="1"/>
        <v>307019.31999999995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752630.3</v>
      </c>
      <c r="F17" s="5">
        <v>675250.73</v>
      </c>
      <c r="G17" s="11">
        <v>293639.17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2207.6999999999998</v>
      </c>
      <c r="F21" s="5">
        <v>1939.07</v>
      </c>
      <c r="G21" s="11">
        <v>707.68</v>
      </c>
    </row>
    <row r="22" spans="1:10" ht="17.45" customHeight="1" x14ac:dyDescent="0.25">
      <c r="A22" s="42" t="s">
        <v>17</v>
      </c>
      <c r="B22" s="43"/>
      <c r="C22" s="43"/>
      <c r="D22" s="44"/>
      <c r="E22" s="5"/>
      <c r="F22" s="5"/>
      <c r="G22" s="11"/>
    </row>
    <row r="23" spans="1:10" ht="17.45" customHeight="1" x14ac:dyDescent="0.25">
      <c r="A23" s="42" t="s">
        <v>16</v>
      </c>
      <c r="B23" s="43"/>
      <c r="C23" s="43"/>
      <c r="D23" s="44"/>
      <c r="E23" s="5">
        <v>45991.96</v>
      </c>
      <c r="F23" s="5">
        <v>37352.980000000003</v>
      </c>
      <c r="G23" s="11">
        <v>12672.47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8080.38</v>
      </c>
      <c r="F24" s="12">
        <f t="shared" ref="F24:G24" si="2">F25</f>
        <v>7196.01</v>
      </c>
      <c r="G24" s="12">
        <f t="shared" si="2"/>
        <v>3882.27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8080.38</v>
      </c>
      <c r="F25" s="5">
        <v>7196.01</v>
      </c>
      <c r="G25" s="11">
        <v>3882.27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-26345.539999999921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138725.73000000001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146441.5+84865.83</f>
        <v>231307.33000000002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41.25" customHeight="1" x14ac:dyDescent="0.25">
      <c r="A33" s="52" t="s">
        <v>9</v>
      </c>
      <c r="B33" s="53"/>
      <c r="C33" s="53"/>
      <c r="D33" s="53"/>
      <c r="E33" s="54"/>
      <c r="F33" s="3">
        <f>214026.59+85592.18</f>
        <v>299618.77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669651.83000000007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129924.81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59904.51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70020.3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799576.64000000013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752630.3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675250.73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-73291.88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2019-03-14T08:37:18Z</dcterms:modified>
</cp:coreProperties>
</file>